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51200" windowHeight="28800" tabRatio="500" firstSheet="0" activeTab="0" autoFilterDateGrouping="1"/>
  </bookViews>
  <sheets>
    <sheet xmlns:r="http://schemas.openxmlformats.org/officeDocument/2006/relationships" name="Pricing Summary" sheetId="1" state="visible" r:id="rId1"/>
    <sheet xmlns:r="http://schemas.openxmlformats.org/officeDocument/2006/relationships" name="Schedule of Works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Calibri"/>
      <charset val="1"/>
      <family val="2"/>
      <color theme="1"/>
      <sz val="11"/>
    </font>
    <font>
      <name val="Arial"/>
      <family val="2"/>
      <b val="1"/>
      <color rgb="FF1F3864"/>
      <sz val="14"/>
    </font>
    <font>
      <name val="Arial"/>
      <family val="2"/>
      <i val="1"/>
      <sz val="10"/>
    </font>
    <font>
      <name val="Arial"/>
      <family val="2"/>
      <sz val="9"/>
    </font>
    <font>
      <name val="Arial"/>
      <family val="2"/>
      <b val="1"/>
      <color rgb="FFC00000"/>
      <sz val="9"/>
    </font>
    <font>
      <name val="Arial"/>
      <family val="2"/>
      <b val="1"/>
      <color rgb="FFFFFFFF"/>
      <sz val="10"/>
    </font>
    <font>
      <name val="Arial"/>
      <family val="2"/>
      <sz val="10"/>
    </font>
    <font>
      <name val="Arial"/>
      <family val="2"/>
      <color rgb="FF008000"/>
      <sz val="10"/>
    </font>
    <font>
      <name val="Arial"/>
      <family val="2"/>
      <b val="1"/>
      <sz val="11"/>
    </font>
    <font>
      <name val="Arial"/>
      <family val="2"/>
      <b val="1"/>
      <sz val="10"/>
    </font>
    <font>
      <name val="Arial"/>
      <family val="2"/>
      <i val="1"/>
      <sz val="9"/>
    </font>
    <font>
      <name val="Arial"/>
      <family val="2"/>
      <b val="1"/>
      <color rgb="FF1F3864"/>
      <sz val="13"/>
    </font>
    <font>
      <name val="Arial"/>
      <family val="2"/>
      <i val="1"/>
      <color rgb="FF808080"/>
      <sz val="9"/>
    </font>
    <font>
      <name val="Arial"/>
      <family val="2"/>
      <b val="1"/>
      <color rgb="FFFFFFFF"/>
      <sz val="11"/>
    </font>
  </fonts>
  <fills count="7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D9D9"/>
        <bgColor rgb="FFF2F2F2"/>
      </patternFill>
    </fill>
    <fill>
      <patternFill patternType="solid">
        <fgColor rgb="FF2E5395"/>
        <bgColor rgb="FF1F3864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3" fillId="2" borderId="1" applyAlignment="1" pivotButton="0" quotePrefix="0" xfId="0">
      <alignment horizontal="right" vertical="center"/>
    </xf>
    <xf numFmtId="0" fontId="9" fillId="3" borderId="1" applyAlignment="1" pivotButton="0" quotePrefix="0" xfId="0">
      <alignment horizontal="right" vertical="center"/>
    </xf>
    <xf numFmtId="0" fontId="5" fillId="4" borderId="1" applyAlignment="1" pivotButton="0" quotePrefix="0" xfId="0">
      <alignment vertical="top" wrapText="1"/>
    </xf>
    <xf numFmtId="0" fontId="12" fillId="0" borderId="0" pivotButton="0" quotePrefix="0" xfId="0"/>
    <xf numFmtId="0" fontId="10" fillId="0" borderId="0" applyAlignment="1" pivotButton="0" quotePrefix="0" xfId="0">
      <alignment vertical="top" wrapText="1"/>
    </xf>
    <xf numFmtId="0" fontId="11" fillId="0" borderId="0" pivotButton="0" quotePrefix="0" xfId="0"/>
    <xf numFmtId="0" fontId="1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pivotButton="0" quotePrefix="0" xfId="0"/>
    <xf numFmtId="0" fontId="6" fillId="0" borderId="1" pivotButton="0" quotePrefix="0" xfId="0"/>
    <xf numFmtId="4" fontId="7" fillId="0" borderId="1" pivotButton="0" quotePrefix="0" xfId="0"/>
    <xf numFmtId="0" fontId="0" fillId="3" borderId="1" pivotButton="0" quotePrefix="0" xfId="0"/>
    <xf numFmtId="0" fontId="8" fillId="3" borderId="1" applyAlignment="1" pivotButton="0" quotePrefix="0" xfId="0">
      <alignment horizontal="right"/>
    </xf>
    <xf numFmtId="4" fontId="8" fillId="3" borderId="1" pivotButton="0" quotePrefix="0" xfId="0"/>
    <xf numFmtId="0" fontId="2" fillId="0" borderId="0" applyAlignment="1" pivotButton="0" quotePrefix="0" xfId="0">
      <alignment horizontal="right"/>
    </xf>
    <xf numFmtId="4" fontId="2" fillId="0" borderId="0" pivotButton="0" quotePrefix="0" xfId="0"/>
    <xf numFmtId="0" fontId="9" fillId="0" borderId="0" applyAlignment="1" pivotButton="0" quotePrefix="0" xfId="0">
      <alignment horizontal="right"/>
    </xf>
    <xf numFmtId="4" fontId="9" fillId="0" borderId="0" pivotButton="0" quotePrefix="0" xfId="0"/>
    <xf numFmtId="0" fontId="9" fillId="0" borderId="0" pivotButton="0" quotePrefix="0" xfId="0"/>
    <xf numFmtId="0" fontId="5" fillId="2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vertical="top" wrapText="1"/>
    </xf>
    <xf numFmtId="4" fontId="6" fillId="5" borderId="1" applyAlignment="1" pivotButton="0" quotePrefix="0" xfId="0">
      <alignment vertical="top" wrapText="1"/>
    </xf>
    <xf numFmtId="4" fontId="6" fillId="0" borderId="1" applyAlignment="1" pivotButton="0" quotePrefix="0" xfId="0">
      <alignment vertical="top" wrapText="1"/>
    </xf>
    <xf numFmtId="0" fontId="6" fillId="6" borderId="1" applyAlignment="1" pivotButton="0" quotePrefix="0" xfId="0">
      <alignment horizontal="center" vertical="top" wrapText="1"/>
    </xf>
    <xf numFmtId="0" fontId="6" fillId="6" borderId="1" applyAlignment="1" pivotButton="0" quotePrefix="0" xfId="0">
      <alignment vertical="top" wrapText="1"/>
    </xf>
    <xf numFmtId="4" fontId="9" fillId="3" borderId="1" pivotButton="0" quotePrefix="0" xfId="0"/>
    <xf numFmtId="4" fontId="13" fillId="2" borderId="1" pivotButton="0" quotePrefix="0" xfId="0"/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E5395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tabSelected="1" zoomScaleNormal="100" workbookViewId="0">
      <selection activeCell="B46" sqref="B46"/>
    </sheetView>
  </sheetViews>
  <sheetFormatPr baseColWidth="10" defaultColWidth="8.6640625" defaultRowHeight="15"/>
  <cols>
    <col width="10" customWidth="1" min="1" max="1"/>
    <col width="72" customWidth="1" min="2" max="2"/>
    <col width="18" customWidth="1" min="3" max="3"/>
  </cols>
  <sheetData>
    <row r="1" ht="18" customHeight="1">
      <c r="A1" s="8" t="inlineStr">
        <is>
          <t>Rossmore Memorial Fountain — Remedial Conservation Works</t>
        </is>
      </c>
    </row>
    <row r="2">
      <c r="A2" s="9" t="inlineStr">
        <is>
          <t>Pricing Summary — Schedule of Works and Pricing Document</t>
        </is>
      </c>
    </row>
    <row r="3">
      <c r="A3" s="10" t="inlineStr">
        <is>
          <t>Contracting Authority: Monaghan County Council  |  Conservation Consultant: Carrig Conservation International</t>
        </is>
      </c>
    </row>
    <row r="4">
      <c r="A4" s="11" t="inlineStr">
        <is>
          <t>Rates to be completed by the tenderer in the 'Schedule of Works' sheet; the amounts below link automatically.</t>
        </is>
      </c>
    </row>
    <row r="6">
      <c r="A6" s="12" t="inlineStr">
        <is>
          <t>Section</t>
        </is>
      </c>
      <c r="B6" s="12" t="inlineStr">
        <is>
          <t>Description</t>
        </is>
      </c>
      <c r="C6" s="12" t="inlineStr">
        <is>
          <t>Amount (€)</t>
        </is>
      </c>
    </row>
    <row r="7">
      <c r="A7" s="13" t="inlineStr">
        <is>
          <t>A</t>
        </is>
      </c>
      <c r="B7" s="13" t="inlineStr">
        <is>
          <t>Preliminaries And Site Establishment (Contractor'S General Items)</t>
        </is>
      </c>
      <c r="C7" s="14">
        <f>'Schedule of Works'!H18</f>
        <v/>
      </c>
    </row>
    <row r="8">
      <c r="A8" s="13" t="inlineStr">
        <is>
          <t>B</t>
        </is>
      </c>
      <c r="B8" s="13" t="inlineStr">
        <is>
          <t>Recording, Investigation, Analysis And Trials</t>
        </is>
      </c>
      <c r="C8" s="14">
        <f>'Schedule of Works'!H28</f>
        <v/>
      </c>
    </row>
    <row r="9">
      <c r="A9" s="13" t="inlineStr">
        <is>
          <t>C</t>
        </is>
      </c>
      <c r="B9" s="13" t="inlineStr">
        <is>
          <t>Priority 1 — Safety-Critical Stabilisation: Vault Soffit</t>
        </is>
      </c>
      <c r="C9" s="14">
        <f>'Schedule of Works'!H37</f>
        <v/>
      </c>
    </row>
    <row r="10">
      <c r="A10" s="13" t="inlineStr">
        <is>
          <t>D</t>
        </is>
      </c>
      <c r="B10" s="13" t="inlineStr">
        <is>
          <t>Priority 1 — Safety-Critical Stabilisation: Heraldic Plaques</t>
        </is>
      </c>
      <c r="C10" s="14">
        <f>'Schedule of Works'!H46</f>
        <v/>
      </c>
    </row>
    <row r="11">
      <c r="A11" s="13" t="inlineStr">
        <is>
          <t>E</t>
        </is>
      </c>
      <c r="B11" s="13" t="inlineStr">
        <is>
          <t>Priority 2 — Lower Internal Capitals</t>
        </is>
      </c>
      <c r="C11" s="14">
        <f>'Schedule of Works'!H53</f>
        <v/>
      </c>
    </row>
    <row r="12">
      <c r="A12" s="13" t="inlineStr">
        <is>
          <t>F</t>
        </is>
      </c>
      <c r="B12" s="13" t="inlineStr">
        <is>
          <t>Priority 2 — Column Bases, Plinth Interface And Drainage</t>
        </is>
      </c>
      <c r="C12" s="14">
        <f>'Schedule of Works'!H62</f>
        <v/>
      </c>
    </row>
    <row r="13">
      <c r="A13" s="13" t="inlineStr">
        <is>
          <t>G</t>
        </is>
      </c>
      <c r="B13" s="13" t="inlineStr">
        <is>
          <t>Priority 3 — Planned Conservation Works</t>
        </is>
      </c>
      <c r="C13" s="14">
        <f>'Schedule of Works'!H73</f>
        <v/>
      </c>
    </row>
    <row r="14">
      <c r="A14" s="13" t="inlineStr">
        <is>
          <t>H</t>
        </is>
      </c>
      <c r="B14" s="13" t="inlineStr">
        <is>
          <t>Completion, Records And Handover</t>
        </is>
      </c>
      <c r="C14" s="14">
        <f>'Schedule of Works'!H78</f>
        <v/>
      </c>
    </row>
    <row r="15">
      <c r="A15" s="15" t="n"/>
      <c r="B15" s="16" t="inlineStr">
        <is>
          <t>TOTAL (excl. VAT)</t>
        </is>
      </c>
      <c r="C15" s="17">
        <f>SUM(C7:C14)</f>
        <v/>
      </c>
    </row>
    <row r="16">
      <c r="B16" s="18" t="inlineStr">
        <is>
          <t>VAT at 13.5%</t>
        </is>
      </c>
      <c r="C16" s="19">
        <f>C15*0.135</f>
        <v/>
      </c>
    </row>
    <row r="17">
      <c r="B17" s="20" t="inlineStr">
        <is>
          <t>TOTAL (incl. VAT)</t>
        </is>
      </c>
      <c r="C17" s="21">
        <f>C15+C16</f>
        <v/>
      </c>
    </row>
    <row r="19">
      <c r="A19" s="22" t="inlineStr">
        <is>
          <t>Tenderer:</t>
        </is>
      </c>
    </row>
    <row r="20">
      <c r="A20" s="22" t="inlineStr">
        <is>
          <t>Signed / Date:</t>
        </is>
      </c>
    </row>
    <row r="22">
      <c r="A22" s="7" t="inlineStr">
        <is>
          <t>Green figures link from the 'Schedule of Works' sheet. Complete the yellow Rate cells on that sheet; all totals calculate automatically.</t>
        </is>
      </c>
    </row>
    <row r="23"/>
  </sheetData>
  <mergeCells count="1">
    <mergeCell ref="A22:C22"/>
  </mergeCells>
  <pageMargins left="0.75" right="0.75" top="1" bottom="1" header="0.511811023622047" footer="0.511811023622047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2"/>
  <sheetViews>
    <sheetView zoomScaleNormal="100" workbookViewId="0">
      <pane ySplit="7" topLeftCell="A8" activePane="bottomLeft" state="frozen"/>
      <selection pane="bottomLeft" activeCell="A4" sqref="A4:H4"/>
    </sheetView>
  </sheetViews>
  <sheetFormatPr baseColWidth="10" defaultColWidth="8.6640625" defaultRowHeight="15"/>
  <cols>
    <col width="8" customWidth="1" min="1" max="1"/>
    <col width="22" customWidth="1" min="2" max="2"/>
    <col width="62" customWidth="1" min="3" max="3"/>
    <col width="12" customWidth="1" min="4" max="4"/>
    <col width="8" customWidth="1" min="5" max="6"/>
    <col width="13" customWidth="1" min="7" max="7"/>
    <col width="15" customWidth="1" min="8" max="8"/>
  </cols>
  <sheetData>
    <row r="1" ht="30" customHeight="1">
      <c r="A1" s="6" t="inlineStr">
        <is>
          <t>Rossmore Memorial Fountain, The Diamond, Monaghan — Remedial Conservation Works</t>
        </is>
      </c>
    </row>
    <row r="2">
      <c r="A2" s="7" t="inlineStr">
        <is>
          <t>Schedule of Works and Pricing Document — items in order of priority. To be read with the Conservation Specification and Outline Conservation Method Statement.</t>
        </is>
      </c>
    </row>
    <row r="4" ht="27.75" customHeight="1">
      <c r="A4" s="5" t="inlineStr">
        <is>
          <t>LEGEND — Yellow cells: to be completed by the tenderer (rates). Amounts and subtotals calculate automatically. Items marked 'Rate only' will be executed only as instructed by the Employer's Representative; the tendered unit rates will apply.</t>
        </is>
      </c>
    </row>
    <row r="5">
      <c r="A5" s="4" t="inlineStr">
        <is>
          <t>EXAMPLE (format only — not part of the tender): Unit 'Item', Qty 1, Rate €5,000.00 → Amount shows €5,000.00 automatically.</t>
        </is>
      </c>
    </row>
    <row r="7">
      <c r="A7" s="23" t="inlineStr">
        <is>
          <t>Item</t>
        </is>
      </c>
      <c r="B7" s="23" t="inlineStr">
        <is>
          <t>Element / Location</t>
        </is>
      </c>
      <c r="C7" s="23" t="inlineStr">
        <is>
          <t>Description of Works</t>
        </is>
      </c>
      <c r="D7" s="23" t="inlineStr">
        <is>
          <t>Spec ref</t>
        </is>
      </c>
      <c r="E7" s="23" t="inlineStr">
        <is>
          <t>Unit</t>
        </is>
      </c>
      <c r="F7" s="23" t="inlineStr">
        <is>
          <t>Qty</t>
        </is>
      </c>
      <c r="G7" s="23" t="inlineStr">
        <is>
          <t>Rate (€)</t>
        </is>
      </c>
      <c r="H7" s="23" t="inlineStr">
        <is>
          <t>Amount (€)</t>
        </is>
      </c>
    </row>
    <row r="8" ht="15" customHeight="1">
      <c r="A8" s="3" t="inlineStr">
        <is>
          <t>SECTION A — PRELIMINARIES AND SITE ESTABLISHMENT (CONTRACTOR'S GENERAL ITEMS)</t>
        </is>
      </c>
      <c r="B8" s="32" t="n"/>
      <c r="C8" s="32" t="n"/>
      <c r="D8" s="32" t="n"/>
      <c r="E8" s="32" t="n"/>
      <c r="F8" s="32" t="n"/>
      <c r="G8" s="32" t="n"/>
      <c r="H8" s="33" t="n"/>
    </row>
    <row r="9" ht="28" customHeight="1">
      <c r="A9" s="24" t="inlineStr">
        <is>
          <t>A1</t>
        </is>
      </c>
      <c r="B9" s="25" t="inlineStr">
        <is>
          <t>Whole site</t>
        </is>
      </c>
      <c r="C9" s="25" t="inlineStr">
        <is>
          <t>Site establishment: compound, welfare, storage, licences, utilities; management and supervision for the contract duration</t>
        </is>
      </c>
      <c r="D9" s="24" t="inlineStr">
        <is>
          <t>MS 5.3</t>
        </is>
      </c>
      <c r="E9" s="24" t="inlineStr">
        <is>
          <t>Item</t>
        </is>
      </c>
      <c r="F9" s="24" t="n">
        <v>1</v>
      </c>
      <c r="G9" s="26" t="n"/>
      <c r="H9" s="27">
        <f>IF(G9="","",F9*G9)</f>
        <v/>
      </c>
    </row>
    <row r="10" ht="28" customHeight="1">
      <c r="A10" s="24" t="inlineStr">
        <is>
          <t>A2</t>
        </is>
      </c>
      <c r="B10" s="25" t="inlineStr">
        <is>
          <t>Whole site</t>
        </is>
      </c>
      <c r="C10" s="25" t="inlineStr">
        <is>
          <t>PSCS role: construction stage safety &amp; health plan, coordination, safety file contributions</t>
        </is>
      </c>
      <c r="D10" s="24" t="inlineStr">
        <is>
          <t>Spec 2.4</t>
        </is>
      </c>
      <c r="E10" s="24" t="inlineStr">
        <is>
          <t>Item</t>
        </is>
      </c>
      <c r="F10" s="24" t="n">
        <v>1</v>
      </c>
      <c r="G10" s="26" t="n"/>
      <c r="H10" s="27">
        <f>IF(G10="","",F10*G10)</f>
        <v/>
      </c>
    </row>
    <row r="11" ht="42" customHeight="1">
      <c r="A11" s="24" t="inlineStr">
        <is>
          <t>A3</t>
        </is>
      </c>
      <c r="B11" s="25" t="inlineStr">
        <is>
          <t>Vaulted interior</t>
        </is>
      </c>
      <c r="C11" s="25" t="inlineStr">
        <is>
          <t>Interim overhead protection (crash deck or equivalent) to the vaulted interior — FIRST SITE ACTIVITY, before scaffold erection; maintain until release at Hold Point H7</t>
        </is>
      </c>
      <c r="D11" s="24" t="inlineStr">
        <is>
          <t>Spec 4.2</t>
        </is>
      </c>
      <c r="E11" s="24" t="inlineStr">
        <is>
          <t>Item</t>
        </is>
      </c>
      <c r="F11" s="24" t="n">
        <v>1</v>
      </c>
      <c r="G11" s="26" t="n"/>
      <c r="H11" s="27">
        <f>IF(G11="","",F11*G11)</f>
        <v/>
      </c>
    </row>
    <row r="12" ht="56" customHeight="1">
      <c r="A12" s="24" t="inlineStr">
        <is>
          <t>A4</t>
        </is>
      </c>
      <c r="B12" s="25" t="inlineStr">
        <is>
          <t>Whole monument</t>
        </is>
      </c>
      <c r="C12" s="25" t="inlineStr">
        <is>
          <t>Independent free-standing scaffold: erection, fully boarded lifts, debris netting, weather protection, controlled access, alarm; no ties/fixings into historic fabric; adaptation for phased works; hire for contract duration; dismantling</t>
        </is>
      </c>
      <c r="D12" s="24" t="inlineStr">
        <is>
          <t>Spec 4.1, 4.3</t>
        </is>
      </c>
      <c r="E12" s="24" t="inlineStr">
        <is>
          <t>Item</t>
        </is>
      </c>
      <c r="F12" s="24" t="n">
        <v>1</v>
      </c>
      <c r="G12" s="26" t="n"/>
      <c r="H12" s="27">
        <f>IF(G12="","",F12*G12)</f>
        <v/>
      </c>
    </row>
    <row r="13" ht="28" customHeight="1">
      <c r="A13" s="24" t="inlineStr">
        <is>
          <t>A5</t>
        </is>
      </c>
      <c r="B13" s="25" t="inlineStr">
        <is>
          <t>Public square</t>
        </is>
      </c>
      <c r="C13" s="25" t="inlineStr">
        <is>
          <t>Hoarding, pedestrian barriers, signage, lighting; maintenance of safe public circulation routes for contract duration</t>
        </is>
      </c>
      <c r="D13" s="24" t="inlineStr">
        <is>
          <t>Spec 4.1</t>
        </is>
      </c>
      <c r="E13" s="24" t="inlineStr">
        <is>
          <t>Item</t>
        </is>
      </c>
      <c r="F13" s="24" t="n">
        <v>1</v>
      </c>
      <c r="G13" s="26" t="n"/>
      <c r="H13" s="27">
        <f>IF(G13="","",F13*G13)</f>
        <v/>
      </c>
    </row>
    <row r="14" ht="28" customHeight="1">
      <c r="A14" s="24" t="inlineStr">
        <is>
          <t>A6</t>
        </is>
      </c>
      <c r="B14" s="25" t="inlineStr">
        <is>
          <t>Polished stone &amp; paving</t>
        </is>
      </c>
      <c r="C14" s="25" t="inlineStr">
        <is>
          <t>Protection of polished granodiorite and granite elements (steps, columns, basin, central column) and limestone paving throughout the works</t>
        </is>
      </c>
      <c r="D14" s="24" t="inlineStr">
        <is>
          <t>Spec 4.4</t>
        </is>
      </c>
      <c r="E14" s="24" t="inlineStr">
        <is>
          <t>Item</t>
        </is>
      </c>
      <c r="F14" s="24" t="n">
        <v>1</v>
      </c>
      <c r="G14" s="26" t="n"/>
      <c r="H14" s="27">
        <f>IF(G14="","",F14*G14)</f>
        <v/>
      </c>
    </row>
    <row r="15" ht="28" customHeight="1">
      <c r="A15" s="24" t="inlineStr">
        <is>
          <t>A7</t>
        </is>
      </c>
      <c r="B15" s="25" t="inlineStr">
        <is>
          <t>Whole site</t>
        </is>
      </c>
      <c r="C15" s="25" t="inlineStr">
        <is>
          <t>Water management: control, collection and lawful disposal of cleaning water; screening of dust/spray</t>
        </is>
      </c>
      <c r="D15" s="24" t="inlineStr">
        <is>
          <t>Spec 4.5</t>
        </is>
      </c>
      <c r="E15" s="24" t="inlineStr">
        <is>
          <t>Item</t>
        </is>
      </c>
      <c r="F15" s="24" t="n">
        <v>1</v>
      </c>
      <c r="G15" s="26" t="n"/>
      <c r="H15" s="27">
        <f>IF(G15="","",F15*G15)</f>
        <v/>
      </c>
    </row>
    <row r="16">
      <c r="A16" s="28" t="inlineStr">
        <is>
          <t>A8</t>
        </is>
      </c>
      <c r="B16" s="29" t="inlineStr">
        <is>
          <t>Whole site</t>
        </is>
      </c>
      <c r="C16" s="29" t="inlineStr">
        <is>
          <t>Insurances and bond as required by the Contract</t>
        </is>
      </c>
      <c r="D16" s="28" t="inlineStr">
        <is>
          <t>Contract</t>
        </is>
      </c>
      <c r="E16" s="28" t="inlineStr">
        <is>
          <t>Item</t>
        </is>
      </c>
      <c r="F16" s="24" t="n">
        <v>1</v>
      </c>
      <c r="G16" s="26" t="n"/>
      <c r="H16" s="27">
        <f>IF(G16="","",F16*G16)</f>
        <v/>
      </c>
    </row>
    <row r="17" ht="28" customHeight="1">
      <c r="A17" s="24" t="inlineStr">
        <is>
          <t>A9</t>
        </is>
      </c>
      <c r="B17" s="25" t="inlineStr">
        <is>
          <t>Whole site</t>
        </is>
      </c>
      <c r="C17" s="25" t="inlineStr">
        <is>
          <t>Demobilisation: removal of all temporary works, completion cleaning, making good, joint completion inspection</t>
        </is>
      </c>
      <c r="D17" s="24" t="inlineStr">
        <is>
          <t>Spec 7.14</t>
        </is>
      </c>
      <c r="E17" s="24" t="inlineStr">
        <is>
          <t>Item</t>
        </is>
      </c>
      <c r="F17" s="24" t="n">
        <v>1</v>
      </c>
      <c r="G17" s="26" t="n"/>
      <c r="H17" s="27">
        <f>IF(G17="","",F17*G17)</f>
        <v/>
      </c>
    </row>
    <row r="18">
      <c r="A18" s="2" t="inlineStr">
        <is>
          <t>Subtotal — Section A</t>
        </is>
      </c>
      <c r="B18" s="32" t="n"/>
      <c r="C18" s="32" t="n"/>
      <c r="D18" s="32" t="n"/>
      <c r="E18" s="32" t="n"/>
      <c r="F18" s="32" t="n"/>
      <c r="G18" s="33" t="n"/>
      <c r="H18" s="30">
        <f>SUM(H9:H17)</f>
        <v/>
      </c>
    </row>
    <row r="20" ht="15" customHeight="1">
      <c r="A20" s="3" t="inlineStr">
        <is>
          <t>SECTION B — RECORDING, INVESTIGATION, ANALYSIS AND TRIALS</t>
        </is>
      </c>
      <c r="B20" s="32" t="n"/>
      <c r="C20" s="32" t="n"/>
      <c r="D20" s="32" t="n"/>
      <c r="E20" s="32" t="n"/>
      <c r="F20" s="32" t="n"/>
      <c r="G20" s="32" t="n"/>
      <c r="H20" s="33" t="n"/>
    </row>
    <row r="21" ht="28" customHeight="1">
      <c r="A21" s="24" t="inlineStr">
        <is>
          <t>B1</t>
        </is>
      </c>
      <c r="B21" s="25" t="inlineStr">
        <is>
          <t>Whole monument</t>
        </is>
      </c>
      <c r="C21" s="25" t="inlineStr">
        <is>
          <t>Photographic recording before/during/after; detailed recording of each carved capital and heraldic plaque; photogrammetry where directed</t>
        </is>
      </c>
      <c r="D21" s="24" t="inlineStr">
        <is>
          <t>Spec 5.1</t>
        </is>
      </c>
      <c r="E21" s="24" t="inlineStr">
        <is>
          <t>Item</t>
        </is>
      </c>
      <c r="F21" s="24" t="n">
        <v>1</v>
      </c>
      <c r="G21" s="26" t="n"/>
      <c r="H21" s="27">
        <f>IF(G21="","",F21*G21)</f>
        <v/>
      </c>
    </row>
    <row r="22" ht="28" customHeight="1">
      <c r="A22" s="28" t="inlineStr">
        <is>
          <t>B2</t>
        </is>
      </c>
      <c r="B22" s="29" t="inlineStr">
        <is>
          <t>Vault soffit</t>
        </is>
      </c>
      <c r="C22" s="29" t="inlineStr">
        <is>
          <t>Facilitation of and attendance on conservation-accredited structural engineer's inspection [engineer appointment side TBC]</t>
        </is>
      </c>
      <c r="D22" s="28" t="inlineStr">
        <is>
          <t>Spec 5.2</t>
        </is>
      </c>
      <c r="E22" s="28" t="inlineStr">
        <is>
          <t>Item</t>
        </is>
      </c>
      <c r="F22" s="24" t="n">
        <v>1</v>
      </c>
      <c r="G22" s="26" t="n"/>
      <c r="H22" s="27">
        <f>IF(G22="","",F22*G22)</f>
        <v/>
      </c>
    </row>
    <row r="23" ht="28" customHeight="1">
      <c r="A23" s="24" t="inlineStr">
        <is>
          <t>B3</t>
        </is>
      </c>
      <c r="B23" s="25" t="inlineStr">
        <is>
          <t>Superstructure</t>
        </is>
      </c>
      <c r="C23" s="25" t="inlineStr">
        <is>
          <t>Moisture ingress investigation: tracing of water pathways to vault soffit and plaque recesses; minimal approved opening-up and reinstatement</t>
        </is>
      </c>
      <c r="D23" s="24" t="inlineStr">
        <is>
          <t>Spec 5.3</t>
        </is>
      </c>
      <c r="E23" s="24" t="inlineStr">
        <is>
          <t>Item</t>
        </is>
      </c>
      <c r="F23" s="24" t="n">
        <v>1</v>
      </c>
      <c r="G23" s="26" t="n"/>
      <c r="H23" s="27">
        <f>IF(G23="","",F23*G23)</f>
        <v/>
      </c>
    </row>
    <row r="24">
      <c r="A24" s="28" t="inlineStr">
        <is>
          <t>B4</t>
        </is>
      </c>
      <c r="B24" s="29" t="inlineStr">
        <is>
          <t>Whole monument</t>
        </is>
      </c>
      <c r="C24" s="29" t="inlineStr">
        <is>
          <t>Mortar analysis to I.S. EN 17187 — rate per sample; number of samples as directed</t>
        </is>
      </c>
      <c r="D24" s="28" t="inlineStr">
        <is>
          <t>Spec 5.4a</t>
        </is>
      </c>
      <c r="E24" s="28" t="inlineStr">
        <is>
          <t>No.</t>
        </is>
      </c>
      <c r="F24" s="28" t="inlineStr">
        <is>
          <t>Rate only</t>
        </is>
      </c>
      <c r="G24" s="26" t="n"/>
      <c r="H24" s="27">
        <f>IF(OR(G24="",NOT(ISNUMBER(F24))),"",F24*G24)</f>
        <v/>
      </c>
    </row>
    <row r="25">
      <c r="A25" s="24" t="inlineStr">
        <is>
          <t>B5</t>
        </is>
      </c>
      <c r="B25" s="25" t="inlineStr">
        <is>
          <t>Whole monument</t>
        </is>
      </c>
      <c r="C25" s="25" t="inlineStr">
        <is>
          <t>Petrographic examination of detached fragments to confirm stone types</t>
        </is>
      </c>
      <c r="D25" s="24" t="inlineStr">
        <is>
          <t>Spec 5.4b</t>
        </is>
      </c>
      <c r="E25" s="24" t="inlineStr">
        <is>
          <t>Item</t>
        </is>
      </c>
      <c r="F25" s="24" t="n">
        <v>1</v>
      </c>
      <c r="G25" s="26" t="n"/>
      <c r="H25" s="27">
        <f>IF(G25="","",F25*G25)</f>
        <v/>
      </c>
    </row>
    <row r="26" ht="28" customHeight="1">
      <c r="A26" s="24" t="inlineStr">
        <is>
          <t>B6</t>
        </is>
      </c>
      <c r="B26" s="25" t="inlineStr">
        <is>
          <t>Heraldic plaques</t>
        </is>
      </c>
      <c r="C26" s="25" t="inlineStr">
        <is>
          <t>Analysis of historic 1905 surface treatment: composition and moisture behaviour</t>
        </is>
      </c>
      <c r="D26" s="24" t="inlineStr">
        <is>
          <t>Spec 5.4c</t>
        </is>
      </c>
      <c r="E26" s="24" t="inlineStr">
        <is>
          <t>Item</t>
        </is>
      </c>
      <c r="F26" s="24" t="n">
        <v>1</v>
      </c>
      <c r="G26" s="26" t="n"/>
      <c r="H26" s="27">
        <f>IF(G26="","",F26*G26)</f>
        <v/>
      </c>
    </row>
    <row r="27" ht="28" customHeight="1">
      <c r="A27" s="24" t="inlineStr">
        <is>
          <t>B7</t>
        </is>
      </c>
      <c r="B27" s="25" t="inlineStr">
        <is>
          <t>Various</t>
        </is>
      </c>
      <c r="C27" s="25" t="inlineStr">
        <is>
          <t>Trials T1–T8 complete as Appendix A of the Conservation Specification, including making good</t>
        </is>
      </c>
      <c r="D27" s="24" t="inlineStr">
        <is>
          <t>Spec App A</t>
        </is>
      </c>
      <c r="E27" s="24" t="inlineStr">
        <is>
          <t>Item</t>
        </is>
      </c>
      <c r="F27" s="24" t="n">
        <v>1</v>
      </c>
      <c r="G27" s="26" t="n"/>
      <c r="H27" s="27">
        <f>IF(G27="","",F27*G27)</f>
        <v/>
      </c>
    </row>
    <row r="28">
      <c r="A28" s="2" t="inlineStr">
        <is>
          <t>Subtotal — Section B</t>
        </is>
      </c>
      <c r="B28" s="32" t="n"/>
      <c r="C28" s="32" t="n"/>
      <c r="D28" s="32" t="n"/>
      <c r="E28" s="32" t="n"/>
      <c r="F28" s="32" t="n"/>
      <c r="G28" s="33" t="n"/>
      <c r="H28" s="30">
        <f>SUM(H21:H27)</f>
        <v/>
      </c>
    </row>
    <row r="30" ht="15" customHeight="1">
      <c r="A30" s="3" t="inlineStr">
        <is>
          <t>SECTION C — PRIORITY 1 — SAFETY-CRITICAL STABILISATION: VAULT SOFFIT</t>
        </is>
      </c>
      <c r="B30" s="32" t="n"/>
      <c r="C30" s="32" t="n"/>
      <c r="D30" s="32" t="n"/>
      <c r="E30" s="32" t="n"/>
      <c r="F30" s="32" t="n"/>
      <c r="G30" s="32" t="n"/>
      <c r="H30" s="33" t="n"/>
    </row>
    <row r="31">
      <c r="A31" s="24" t="inlineStr">
        <is>
          <t>C1</t>
        </is>
      </c>
      <c r="B31" s="25" t="inlineStr">
        <is>
          <t>Vault soffit</t>
        </is>
      </c>
      <c r="C31" s="25" t="inlineStr">
        <is>
          <t>Slab-by-slab recording of crack patterns, delamination planes and bearings</t>
        </is>
      </c>
      <c r="D31" s="24" t="inlineStr">
        <is>
          <t>Spec 5.1</t>
        </is>
      </c>
      <c r="E31" s="24" t="inlineStr">
        <is>
          <t>Item</t>
        </is>
      </c>
      <c r="F31" s="24" t="n">
        <v>1</v>
      </c>
      <c r="G31" s="26" t="n"/>
      <c r="H31" s="27">
        <f>IF(G31="","",F31*G31)</f>
        <v/>
      </c>
    </row>
    <row r="32" ht="28" customHeight="1">
      <c r="A32" s="24" t="inlineStr">
        <is>
          <t>C2</t>
        </is>
      </c>
      <c r="B32" s="25" t="inlineStr">
        <is>
          <t>Vault soffit</t>
        </is>
      </c>
      <c r="C32" s="25" t="inlineStr">
        <is>
          <t>Controlled hand removal of loose and imminently unstable fragments; cataloguing and secure storage of retained fragments</t>
        </is>
      </c>
      <c r="D32" s="24" t="inlineStr">
        <is>
          <t>Spec 7.9.1, 3.5</t>
        </is>
      </c>
      <c r="E32" s="24" t="inlineStr">
        <is>
          <t>Item</t>
        </is>
      </c>
      <c r="F32" s="24" t="n">
        <v>1</v>
      </c>
      <c r="G32" s="26" t="n"/>
      <c r="H32" s="27">
        <f>IF(G32="","",F32*G32)</f>
        <v/>
      </c>
    </row>
    <row r="33" ht="28" customHeight="1">
      <c r="A33" s="28" t="inlineStr">
        <is>
          <t>C3</t>
        </is>
      </c>
      <c r="B33" s="29" t="inlineStr">
        <is>
          <t>Vault soffit</t>
        </is>
      </c>
      <c r="C33" s="29" t="inlineStr">
        <is>
          <t>Localised consolidation of friable/delaminating sandstone with approved mineral consolidant, following trial T5</t>
        </is>
      </c>
      <c r="D33" s="28" t="inlineStr">
        <is>
          <t>Spec 7.6</t>
        </is>
      </c>
      <c r="E33" s="28" t="inlineStr">
        <is>
          <t>m²</t>
        </is>
      </c>
      <c r="F33" s="28" t="inlineStr">
        <is>
          <t>Rate only</t>
        </is>
      </c>
      <c r="G33" s="26" t="n"/>
      <c r="H33" s="27">
        <f>IF(OR(G33="",NOT(ISNUMBER(F33))),"",F33*G33)</f>
        <v/>
      </c>
    </row>
    <row r="34" ht="28" customHeight="1">
      <c r="A34" s="28" t="inlineStr">
        <is>
          <t>C4</t>
        </is>
      </c>
      <c r="B34" s="29" t="inlineStr">
        <is>
          <t>Vault soffit</t>
        </is>
      </c>
      <c r="C34" s="29" t="inlineStr">
        <is>
          <t>Pinning/dowelling of cracked slabs in grade 316 stainless dowels set in lime grout, to engineer's design</t>
        </is>
      </c>
      <c r="D34" s="28" t="inlineStr">
        <is>
          <t>Spec 7.9.2</t>
        </is>
      </c>
      <c r="E34" s="28" t="inlineStr">
        <is>
          <t>No.</t>
        </is>
      </c>
      <c r="F34" s="28" t="inlineStr">
        <is>
          <t>Rate only</t>
        </is>
      </c>
      <c r="G34" s="26" t="n"/>
      <c r="H34" s="27">
        <f>IF(OR(G34="",NOT(ISNUMBER(F34))),"",F34*G34)</f>
        <v/>
      </c>
    </row>
    <row r="35" ht="28" customHeight="1">
      <c r="A35" s="24" t="inlineStr">
        <is>
          <t>C5</t>
        </is>
      </c>
      <c r="B35" s="25" t="inlineStr">
        <is>
          <t>Above vault</t>
        </is>
      </c>
      <c r="C35" s="25" t="inlineStr">
        <is>
          <t>Raking out and lime repointing of joints above vault slabs; repair of identified moisture ingress pathways</t>
        </is>
      </c>
      <c r="D35" s="24" t="inlineStr">
        <is>
          <t>Spec 7.4, 7.5</t>
        </is>
      </c>
      <c r="E35" s="24" t="inlineStr">
        <is>
          <t>Item</t>
        </is>
      </c>
      <c r="F35" s="24" t="n">
        <v>1</v>
      </c>
      <c r="G35" s="26" t="n"/>
      <c r="H35" s="27">
        <f>IF(G35="","",F35*G35)</f>
        <v/>
      </c>
    </row>
    <row r="36" ht="28" customHeight="1">
      <c r="A36" s="28" t="inlineStr">
        <is>
          <t>C6</t>
        </is>
      </c>
      <c r="B36" s="29" t="inlineStr">
        <is>
          <t>Vault soffit</t>
        </is>
      </c>
      <c r="C36" s="29" t="inlineStr">
        <is>
          <t>Stone replacement (last resort only, as directed): matched stone incl. Y-profile — rate per stone</t>
        </is>
      </c>
      <c r="D36" s="28" t="inlineStr">
        <is>
          <t>Spec 7.10</t>
        </is>
      </c>
      <c r="E36" s="28" t="inlineStr">
        <is>
          <t>No.</t>
        </is>
      </c>
      <c r="F36" s="28" t="inlineStr">
        <is>
          <t>Rate only</t>
        </is>
      </c>
      <c r="G36" s="26" t="n"/>
      <c r="H36" s="27">
        <f>IF(OR(G36="",NOT(ISNUMBER(F36))),"",F36*G36)</f>
        <v/>
      </c>
    </row>
    <row r="37">
      <c r="A37" s="2" t="inlineStr">
        <is>
          <t>Subtotal — Section C</t>
        </is>
      </c>
      <c r="B37" s="32" t="n"/>
      <c r="C37" s="32" t="n"/>
      <c r="D37" s="32" t="n"/>
      <c r="E37" s="32" t="n"/>
      <c r="F37" s="32" t="n"/>
      <c r="G37" s="33" t="n"/>
      <c r="H37" s="30">
        <f>SUM(H31:H36)</f>
        <v/>
      </c>
    </row>
    <row r="39" ht="15" customHeight="1">
      <c r="A39" s="3" t="inlineStr">
        <is>
          <t>SECTION D — PRIORITY 1 — SAFETY-CRITICAL STABILISATION: HERALDIC PLAQUES</t>
        </is>
      </c>
      <c r="B39" s="32" t="n"/>
      <c r="C39" s="32" t="n"/>
      <c r="D39" s="32" t="n"/>
      <c r="E39" s="32" t="n"/>
      <c r="F39" s="32" t="n"/>
      <c r="G39" s="32" t="n"/>
      <c r="H39" s="33" t="n"/>
    </row>
    <row r="40" ht="28" customHeight="1">
      <c r="A40" s="24" t="inlineStr">
        <is>
          <t>D1</t>
        </is>
      </c>
      <c r="B40" s="25" t="inlineStr">
        <is>
          <t>Heraldic plaques</t>
        </is>
      </c>
      <c r="C40" s="25" t="inlineStr">
        <is>
          <t>High-resolution recording and specialist condition assessment of each plaque ('blue Cumberland stone')</t>
        </is>
      </c>
      <c r="D40" s="24" t="inlineStr">
        <is>
          <t>Spec 5.1</t>
        </is>
      </c>
      <c r="E40" s="24" t="inlineStr">
        <is>
          <t>Item</t>
        </is>
      </c>
      <c r="F40" s="24" t="n">
        <v>1</v>
      </c>
      <c r="G40" s="26" t="n"/>
      <c r="H40" s="27">
        <f>IF(G40="","",F40*G40)</f>
        <v/>
      </c>
    </row>
    <row r="41" ht="28" customHeight="1">
      <c r="A41" s="24" t="inlineStr">
        <is>
          <t>D2</t>
        </is>
      </c>
      <c r="B41" s="25" t="inlineStr">
        <is>
          <t>Heraldic plaques</t>
        </is>
      </c>
      <c r="C41" s="25" t="inlineStr">
        <is>
          <t>Careful hand removal of delaminating, imminently unstable fragments; retention and cataloguing</t>
        </is>
      </c>
      <c r="D41" s="24" t="inlineStr">
        <is>
          <t>Spec 7.9.1</t>
        </is>
      </c>
      <c r="E41" s="24" t="inlineStr">
        <is>
          <t>Item</t>
        </is>
      </c>
      <c r="F41" s="24" t="n">
        <v>1</v>
      </c>
      <c r="G41" s="26" t="n"/>
      <c r="H41" s="27">
        <f>IF(G41="","",F41*G41)</f>
        <v/>
      </c>
    </row>
    <row r="42" ht="28" customHeight="1">
      <c r="A42" s="28" t="inlineStr">
        <is>
          <t>D3</t>
        </is>
      </c>
      <c r="B42" s="29" t="inlineStr">
        <is>
          <t>Heraldic plaques</t>
        </is>
      </c>
      <c r="C42" s="29" t="inlineStr">
        <is>
          <t>Trial-led reduction/removal of historic surface treatment ONLY if directed following analysis</t>
        </is>
      </c>
      <c r="D42" s="28" t="inlineStr">
        <is>
          <t>Spec 7.8</t>
        </is>
      </c>
      <c r="E42" s="28" t="inlineStr">
        <is>
          <t>m²</t>
        </is>
      </c>
      <c r="F42" s="28" t="inlineStr">
        <is>
          <t>Rate only</t>
        </is>
      </c>
      <c r="G42" s="26" t="n"/>
      <c r="H42" s="27">
        <f>IF(OR(G42="",NOT(ISNUMBER(F42))),"",F42*G42)</f>
        <v/>
      </c>
    </row>
    <row r="43">
      <c r="A43" s="28" t="inlineStr">
        <is>
          <t>D4</t>
        </is>
      </c>
      <c r="B43" s="29" t="inlineStr">
        <is>
          <t>Heraldic plaques</t>
        </is>
      </c>
      <c r="C43" s="29" t="inlineStr">
        <is>
          <t>Localised consolidation with approved mineral consolidant following trial</t>
        </is>
      </c>
      <c r="D43" s="28" t="inlineStr">
        <is>
          <t>Spec 7.6</t>
        </is>
      </c>
      <c r="E43" s="28" t="inlineStr">
        <is>
          <t>m²</t>
        </is>
      </c>
      <c r="F43" s="28" t="inlineStr">
        <is>
          <t>Rate only</t>
        </is>
      </c>
      <c r="G43" s="26" t="n"/>
      <c r="H43" s="27">
        <f>IF(OR(G43="",NOT(ISNUMBER(F43))),"",F43*G43)</f>
        <v/>
      </c>
    </row>
    <row r="44" ht="28" customHeight="1">
      <c r="A44" s="24" t="inlineStr">
        <is>
          <t>D5</t>
        </is>
      </c>
      <c r="B44" s="25" t="inlineStr">
        <is>
          <t>Heraldic plaques</t>
        </is>
      </c>
      <c r="C44" s="25" t="inlineStr">
        <is>
          <t>Discreet lime/mineral infill of voids and water-traps only (no re-carving); toned to adjacent stone</t>
        </is>
      </c>
      <c r="D44" s="24" t="inlineStr">
        <is>
          <t>Spec 7.7</t>
        </is>
      </c>
      <c r="E44" s="24" t="inlineStr">
        <is>
          <t>Item</t>
        </is>
      </c>
      <c r="F44" s="24" t="n">
        <v>1</v>
      </c>
      <c r="G44" s="26" t="n"/>
      <c r="H44" s="27">
        <f>IF(G44="","",F44*G44)</f>
        <v/>
      </c>
    </row>
    <row r="45" ht="28" customHeight="1">
      <c r="A45" s="24" t="inlineStr">
        <is>
          <t>D6</t>
        </is>
      </c>
      <c r="B45" s="25" t="inlineStr">
        <is>
          <t>Above plaques</t>
        </is>
      </c>
      <c r="C45" s="25" t="inlineStr">
        <is>
          <t>Discreet water-shedding improvements above plaque level (joints; lead or stone details as approved)</t>
        </is>
      </c>
      <c r="D45" s="24" t="inlineStr">
        <is>
          <t>Spec 7.11</t>
        </is>
      </c>
      <c r="E45" s="24" t="inlineStr">
        <is>
          <t>Item</t>
        </is>
      </c>
      <c r="F45" s="24" t="n">
        <v>1</v>
      </c>
      <c r="G45" s="26" t="n"/>
      <c r="H45" s="27">
        <f>IF(G45="","",F45*G45)</f>
        <v/>
      </c>
    </row>
    <row r="46">
      <c r="A46" s="2" t="inlineStr">
        <is>
          <t>Subtotal — Section D</t>
        </is>
      </c>
      <c r="B46" s="32" t="n"/>
      <c r="C46" s="32" t="n"/>
      <c r="D46" s="32" t="n"/>
      <c r="E46" s="32" t="n"/>
      <c r="F46" s="32" t="n"/>
      <c r="G46" s="33" t="n"/>
      <c r="H46" s="30">
        <f>SUM(H40:H45)</f>
        <v/>
      </c>
    </row>
    <row r="48" ht="15" customHeight="1">
      <c r="A48" s="3" t="inlineStr">
        <is>
          <t>SECTION E — PRIORITY 2 — LOWER INTERNAL CAPITALS</t>
        </is>
      </c>
      <c r="B48" s="32" t="n"/>
      <c r="C48" s="32" t="n"/>
      <c r="D48" s="32" t="n"/>
      <c r="E48" s="32" t="n"/>
      <c r="F48" s="32" t="n"/>
      <c r="G48" s="32" t="n"/>
      <c r="H48" s="33" t="n"/>
    </row>
    <row r="49" ht="28" customHeight="1">
      <c r="A49" s="24" t="inlineStr">
        <is>
          <t>E1</t>
        </is>
      </c>
      <c r="B49" s="25" t="inlineStr">
        <is>
          <t>Internal capitals</t>
        </is>
      </c>
      <c r="C49" s="25" t="inlineStr">
        <is>
          <t>Controlled low-impact cleaning of 8 no. carved foliate capitals (soft brush, low-pressure misting), fragile areas under conservator supervision</t>
        </is>
      </c>
      <c r="D49" s="24" t="inlineStr">
        <is>
          <t>Spec 7.1</t>
        </is>
      </c>
      <c r="E49" s="24" t="inlineStr">
        <is>
          <t>No.</t>
        </is>
      </c>
      <c r="F49" s="24" t="n">
        <v>8</v>
      </c>
      <c r="G49" s="26" t="n"/>
      <c r="H49" s="27">
        <f>IF(G49="","",F49*G49)</f>
        <v/>
      </c>
    </row>
    <row r="50">
      <c r="A50" s="24" t="inlineStr">
        <is>
          <t>E2</t>
        </is>
      </c>
      <c r="B50" s="25" t="inlineStr">
        <is>
          <t>Internal capitals</t>
        </is>
      </c>
      <c r="C50" s="25" t="inlineStr">
        <is>
          <t>Measures to improve drying potential at internal faces, as directed</t>
        </is>
      </c>
      <c r="D50" s="24" t="inlineStr">
        <is>
          <t>MS 5.6</t>
        </is>
      </c>
      <c r="E50" s="24" t="inlineStr">
        <is>
          <t>Item</t>
        </is>
      </c>
      <c r="F50" s="24" t="n">
        <v>1</v>
      </c>
      <c r="G50" s="26" t="n"/>
      <c r="H50" s="27">
        <f>IF(G50="","",F50*G50)</f>
        <v/>
      </c>
    </row>
    <row r="51">
      <c r="A51" s="28" t="inlineStr">
        <is>
          <t>E3</t>
        </is>
      </c>
      <c r="B51" s="29" t="inlineStr">
        <is>
          <t>Internal capitals</t>
        </is>
      </c>
      <c r="C51" s="29" t="inlineStr">
        <is>
          <t>Localised consolidation of friable areas following trial</t>
        </is>
      </c>
      <c r="D51" s="28" t="inlineStr">
        <is>
          <t>Spec 7.6</t>
        </is>
      </c>
      <c r="E51" s="28" t="inlineStr">
        <is>
          <t>m²</t>
        </is>
      </c>
      <c r="F51" s="28" t="inlineStr">
        <is>
          <t>Rate only</t>
        </is>
      </c>
      <c r="G51" s="26" t="n"/>
      <c r="H51" s="27">
        <f>IF(OR(G51="",NOT(ISNUMBER(F51))),"",F51*G51)</f>
        <v/>
      </c>
    </row>
    <row r="52" ht="28" customHeight="1">
      <c r="A52" s="24" t="inlineStr">
        <is>
          <t>E4</t>
        </is>
      </c>
      <c r="B52" s="25" t="inlineStr">
        <is>
          <t>Internal capitals</t>
        </is>
      </c>
      <c r="C52" s="25" t="inlineStr">
        <is>
          <t>Minimal edge-protection plastic repairs to vulnerable arrises/undercuts only (no replication of lost detail)</t>
        </is>
      </c>
      <c r="D52" s="24" t="inlineStr">
        <is>
          <t>Spec 7.7</t>
        </is>
      </c>
      <c r="E52" s="24" t="inlineStr">
        <is>
          <t>Item</t>
        </is>
      </c>
      <c r="F52" s="24" t="n">
        <v>1</v>
      </c>
      <c r="G52" s="26" t="n"/>
      <c r="H52" s="27">
        <f>IF(G52="","",F52*G52)</f>
        <v/>
      </c>
    </row>
    <row r="53">
      <c r="A53" s="2" t="inlineStr">
        <is>
          <t>Subtotal — Section E</t>
        </is>
      </c>
      <c r="B53" s="32" t="n"/>
      <c r="C53" s="32" t="n"/>
      <c r="D53" s="32" t="n"/>
      <c r="E53" s="32" t="n"/>
      <c r="F53" s="32" t="n"/>
      <c r="G53" s="33" t="n"/>
      <c r="H53" s="30">
        <f>SUM(H49:H52)</f>
        <v/>
      </c>
    </row>
    <row r="55" ht="15" customHeight="1">
      <c r="A55" s="3" t="inlineStr">
        <is>
          <t>SECTION F — PRIORITY 2 — COLUMN BASES, PLINTH INTERFACE AND DRAINAGE</t>
        </is>
      </c>
      <c r="B55" s="32" t="n"/>
      <c r="C55" s="32" t="n"/>
      <c r="D55" s="32" t="n"/>
      <c r="E55" s="32" t="n"/>
      <c r="F55" s="32" t="n"/>
      <c r="G55" s="32" t="n"/>
      <c r="H55" s="33" t="n"/>
    </row>
    <row r="56">
      <c r="A56" s="24" t="inlineStr">
        <is>
          <t>F1</t>
        </is>
      </c>
      <c r="B56" s="25" t="inlineStr">
        <is>
          <t>Base interfaces</t>
        </is>
      </c>
      <c r="C56" s="25" t="inlineStr">
        <is>
          <t>Investigation of ground levels, falls and water pathways at column bases</t>
        </is>
      </c>
      <c r="D56" s="24" t="inlineStr">
        <is>
          <t>Spec 5.3</t>
        </is>
      </c>
      <c r="E56" s="24" t="inlineStr">
        <is>
          <t>Item</t>
        </is>
      </c>
      <c r="F56" s="24" t="n">
        <v>1</v>
      </c>
      <c r="G56" s="26" t="n"/>
      <c r="H56" s="27">
        <f>IF(G56="","",F56*G56)</f>
        <v/>
      </c>
    </row>
    <row r="57">
      <c r="A57" s="24" t="inlineStr">
        <is>
          <t>F2</t>
        </is>
      </c>
      <c r="B57" s="25" t="inlineStr">
        <is>
          <t>Base interfaces</t>
        </is>
      </c>
      <c r="C57" s="25" t="inlineStr">
        <is>
          <t>Careful hand removal of failed/cementitious patch repairs</t>
        </is>
      </c>
      <c r="D57" s="24" t="inlineStr">
        <is>
          <t>Spec 7.3</t>
        </is>
      </c>
      <c r="E57" s="24" t="inlineStr">
        <is>
          <t>Item</t>
        </is>
      </c>
      <c r="F57" s="24" t="n">
        <v>1</v>
      </c>
      <c r="G57" s="26" t="n"/>
      <c r="H57" s="27">
        <f>IF(G57="","",F57*G57)</f>
        <v/>
      </c>
    </row>
    <row r="58" ht="28" customHeight="1">
      <c r="A58" s="28" t="inlineStr">
        <is>
          <t>F3</t>
        </is>
      </c>
      <c r="B58" s="29" t="inlineStr">
        <is>
          <t>Base interfaces</t>
        </is>
      </c>
      <c r="C58" s="29" t="inlineStr">
        <is>
          <t>Raking out and lime repointing of open/defective joints at bases and plinth interface</t>
        </is>
      </c>
      <c r="D58" s="28" t="inlineStr">
        <is>
          <t>Spec 7.4, 7.5</t>
        </is>
      </c>
      <c r="E58" s="28" t="inlineStr">
        <is>
          <t>m</t>
        </is>
      </c>
      <c r="F58" s="28" t="inlineStr">
        <is>
          <t>Rate only</t>
        </is>
      </c>
      <c r="G58" s="26" t="n"/>
      <c r="H58" s="27">
        <f>IF(OR(G58="",NOT(ISNUMBER(F58))),"",F58*G58)</f>
        <v/>
      </c>
    </row>
    <row r="59" ht="28" customHeight="1">
      <c r="A59" s="24" t="inlineStr">
        <is>
          <t>F4</t>
        </is>
      </c>
      <c r="B59" s="25" t="inlineStr">
        <is>
          <t>Base interfaces</t>
        </is>
      </c>
      <c r="C59" s="25" t="inlineStr">
        <is>
          <t>Discreet lime/mineral repairs to localised losses; retention of sound sympathetic repairs</t>
        </is>
      </c>
      <c r="D59" s="24" t="inlineStr">
        <is>
          <t>Spec 7.7</t>
        </is>
      </c>
      <c r="E59" s="24" t="inlineStr">
        <is>
          <t>Item</t>
        </is>
      </c>
      <c r="F59" s="24" t="n">
        <v>1</v>
      </c>
      <c r="G59" s="26" t="n"/>
      <c r="H59" s="27">
        <f>IF(G59="","",F59*G59)</f>
        <v/>
      </c>
    </row>
    <row r="60" ht="28" customHeight="1">
      <c r="A60" s="24" t="inlineStr">
        <is>
          <t>F5</t>
        </is>
      </c>
      <c r="B60" s="25" t="inlineStr">
        <is>
          <t>Base interfaces</t>
        </is>
      </c>
      <c r="C60" s="25" t="inlineStr">
        <is>
          <t>Subtle reversible drainage improvements to falls/joint profiles at plinth-column interface</t>
        </is>
      </c>
      <c r="D60" s="24" t="inlineStr">
        <is>
          <t>Spec 7.11</t>
        </is>
      </c>
      <c r="E60" s="24" t="inlineStr">
        <is>
          <t>Item</t>
        </is>
      </c>
      <c r="F60" s="24" t="n">
        <v>1</v>
      </c>
      <c r="G60" s="26" t="n"/>
      <c r="H60" s="27">
        <f>IF(G60="","",F60*G60)</f>
        <v/>
      </c>
    </row>
    <row r="61">
      <c r="A61" s="24" t="inlineStr">
        <is>
          <t>F6</t>
        </is>
      </c>
      <c r="B61" s="25" t="inlineStr">
        <is>
          <t>Base cracks / vault</t>
        </is>
      </c>
      <c r="C61" s="25" t="inlineStr">
        <is>
          <t>Supply and install crack monitoring (tell-tales); baseline readings</t>
        </is>
      </c>
      <c r="D61" s="24" t="inlineStr">
        <is>
          <t>Spec 7.13</t>
        </is>
      </c>
      <c r="E61" s="24" t="inlineStr">
        <is>
          <t>Item</t>
        </is>
      </c>
      <c r="F61" s="24" t="n">
        <v>1</v>
      </c>
      <c r="G61" s="26" t="n"/>
      <c r="H61" s="27">
        <f>IF(G61="","",F61*G61)</f>
        <v/>
      </c>
    </row>
    <row r="62">
      <c r="A62" s="2" t="inlineStr">
        <is>
          <t>Subtotal — Section F</t>
        </is>
      </c>
      <c r="B62" s="32" t="n"/>
      <c r="C62" s="32" t="n"/>
      <c r="D62" s="32" t="n"/>
      <c r="E62" s="32" t="n"/>
      <c r="F62" s="32" t="n"/>
      <c r="G62" s="33" t="n"/>
      <c r="H62" s="30">
        <f>SUM(H56:H61)</f>
        <v/>
      </c>
    </row>
    <row r="64" ht="15" customHeight="1">
      <c r="A64" s="3" t="inlineStr">
        <is>
          <t>SECTION G — PRIORITY 3 — PLANNED CONSERVATION WORKS</t>
        </is>
      </c>
      <c r="B64" s="32" t="n"/>
      <c r="C64" s="32" t="n"/>
      <c r="D64" s="32" t="n"/>
      <c r="E64" s="32" t="n"/>
      <c r="F64" s="32" t="n"/>
      <c r="G64" s="32" t="n"/>
      <c r="H64" s="33" t="n"/>
    </row>
    <row r="65" ht="28" customHeight="1">
      <c r="A65" s="24" t="inlineStr">
        <is>
          <t>G1</t>
        </is>
      </c>
      <c r="B65" s="25" t="inlineStr">
        <is>
          <t>Outer arches &amp; gables</t>
        </is>
      </c>
      <c r="C65" s="25" t="inlineStr">
        <is>
          <t>Conservative cleaning; hand removal of vegetation with full root extraction; localised lime repointing</t>
        </is>
      </c>
      <c r="D65" s="24" t="inlineStr">
        <is>
          <t>Spec 7.1, 7.2, 7.5</t>
        </is>
      </c>
      <c r="E65" s="24" t="inlineStr">
        <is>
          <t>Item</t>
        </is>
      </c>
      <c r="F65" s="24" t="n">
        <v>1</v>
      </c>
      <c r="G65" s="26" t="n"/>
      <c r="H65" s="27">
        <f>IF(G65="","",F65*G65)</f>
        <v/>
      </c>
    </row>
    <row r="66" ht="28" customHeight="1">
      <c r="A66" s="28" t="inlineStr">
        <is>
          <t>G2</t>
        </is>
      </c>
      <c r="B66" s="29" t="inlineStr">
        <is>
          <t>Outer arches &amp; gables</t>
        </is>
      </c>
      <c r="C66" s="29" t="inlineStr">
        <is>
          <t>Re-bedding/re-fixing of displaced hemispherical bosses; limited evidence-based repair of boss detail</t>
        </is>
      </c>
      <c r="D66" s="28" t="inlineStr">
        <is>
          <t>Spec 7.7.3</t>
        </is>
      </c>
      <c r="E66" s="28" t="inlineStr">
        <is>
          <t>No.</t>
        </is>
      </c>
      <c r="F66" s="28" t="inlineStr">
        <is>
          <t>Rate only</t>
        </is>
      </c>
      <c r="G66" s="26" t="n"/>
      <c r="H66" s="27">
        <f>IF(OR(G66="",NOT(ISNUMBER(F66))),"",F66*G66)</f>
        <v/>
      </c>
    </row>
    <row r="67" ht="28" customHeight="1">
      <c r="A67" s="24" t="inlineStr">
        <is>
          <t>G3</t>
        </is>
      </c>
      <c r="B67" s="25" t="inlineStr">
        <is>
          <t>Outer arches &amp; gables</t>
        </is>
      </c>
      <c r="C67" s="25" t="inlineStr">
        <is>
          <t>Discreet water-shedding details at gable junctions (lead or stone, as approved by mock-up)</t>
        </is>
      </c>
      <c r="D67" s="24" t="inlineStr">
        <is>
          <t>Spec 7.11</t>
        </is>
      </c>
      <c r="E67" s="24" t="inlineStr">
        <is>
          <t>Item</t>
        </is>
      </c>
      <c r="F67" s="24" t="n">
        <v>1</v>
      </c>
      <c r="G67" s="26" t="n"/>
      <c r="H67" s="27">
        <f>IF(G67="","",F67*G67)</f>
        <v/>
      </c>
    </row>
    <row r="68" ht="28" customHeight="1">
      <c r="A68" s="24" t="inlineStr">
        <is>
          <t>G4</t>
        </is>
      </c>
      <c r="B68" s="25" t="inlineStr">
        <is>
          <t>Upper body &amp; shields</t>
        </is>
      </c>
      <c r="C68" s="25" t="inlineStr">
        <is>
          <t>Gentle cleaning; localised lime repointing of open joints; record mechanically-keyed historic repair locations</t>
        </is>
      </c>
      <c r="D68" s="24" t="inlineStr">
        <is>
          <t>Spec 7.1, 7.5</t>
        </is>
      </c>
      <c r="E68" s="24" t="inlineStr">
        <is>
          <t>Item</t>
        </is>
      </c>
      <c r="F68" s="24" t="n">
        <v>1</v>
      </c>
      <c r="G68" s="26" t="n"/>
      <c r="H68" s="27">
        <f>IF(G68="","",F68*G68)</f>
        <v/>
      </c>
    </row>
    <row r="69" ht="28" customHeight="1">
      <c r="A69" s="24" t="inlineStr">
        <is>
          <t>G5</t>
        </is>
      </c>
      <c r="B69" s="25" t="inlineStr">
        <is>
          <t>Fountain assembly</t>
        </is>
      </c>
      <c r="C69" s="25" t="inlineStr">
        <is>
          <t>Record and discreet make-good at missing spout location; trial cleaning of basin staining (retain patina)</t>
        </is>
      </c>
      <c r="D69" s="24" t="inlineStr">
        <is>
          <t>Spec 7.7, 7.1</t>
        </is>
      </c>
      <c r="E69" s="24" t="inlineStr">
        <is>
          <t>Item</t>
        </is>
      </c>
      <c r="F69" s="24" t="n">
        <v>1</v>
      </c>
      <c r="G69" s="26" t="n"/>
      <c r="H69" s="27">
        <f>IF(G69="","",F69*G69)</f>
        <v/>
      </c>
    </row>
    <row r="70" ht="28" customHeight="1">
      <c r="A70" s="24" t="inlineStr">
        <is>
          <t>G6</t>
        </is>
      </c>
      <c r="B70" s="25" t="inlineStr">
        <is>
          <t>Fountain assembly</t>
        </is>
      </c>
      <c r="C70" s="25" t="inlineStr">
        <is>
          <t>Survey, drain, cap and make safe redundant pipework without disturbance of fabric</t>
        </is>
      </c>
      <c r="D70" s="24" t="inlineStr">
        <is>
          <t>Spec 7.12</t>
        </is>
      </c>
      <c r="E70" s="24" t="inlineStr">
        <is>
          <t>Item</t>
        </is>
      </c>
      <c r="F70" s="24" t="n">
        <v>1</v>
      </c>
      <c r="G70" s="26" t="n"/>
      <c r="H70" s="27">
        <f>IF(G70="","",F70*G70)</f>
        <v/>
      </c>
    </row>
    <row r="71" ht="28" customHeight="1">
      <c r="A71" s="24" t="inlineStr">
        <is>
          <t>G7</t>
        </is>
      </c>
      <c r="B71" s="25" t="inlineStr">
        <is>
          <t>Pinnacle &amp; colonnade</t>
        </is>
      </c>
      <c r="C71" s="25" t="inlineStr">
        <is>
          <t>Light conservative cleaning where visually intrusive; inspection of earlier repairs and stainless tie</t>
        </is>
      </c>
      <c r="D71" s="24" t="inlineStr">
        <is>
          <t>Spec 7.1</t>
        </is>
      </c>
      <c r="E71" s="24" t="inlineStr">
        <is>
          <t>Item</t>
        </is>
      </c>
      <c r="F71" s="24" t="n">
        <v>1</v>
      </c>
      <c r="G71" s="26" t="n"/>
      <c r="H71" s="27">
        <f>IF(G71="","",F71*G71)</f>
        <v/>
      </c>
    </row>
    <row r="72">
      <c r="A72" s="24" t="inlineStr">
        <is>
          <t>G8</t>
        </is>
      </c>
      <c r="B72" s="25" t="inlineStr">
        <is>
          <t>Plinth &amp; paving</t>
        </is>
      </c>
      <c r="C72" s="25" t="inlineStr">
        <is>
          <t>Careful cleaning avoiding joint damage; minor maintenance repairs</t>
        </is>
      </c>
      <c r="D72" s="24" t="inlineStr">
        <is>
          <t>Spec 7.1</t>
        </is>
      </c>
      <c r="E72" s="24" t="inlineStr">
        <is>
          <t>Item</t>
        </is>
      </c>
      <c r="F72" s="24" t="n">
        <v>1</v>
      </c>
      <c r="G72" s="26" t="n"/>
      <c r="H72" s="27">
        <f>IF(G72="","",F72*G72)</f>
        <v/>
      </c>
    </row>
    <row r="73">
      <c r="A73" s="2" t="inlineStr">
        <is>
          <t>Subtotal — Section G</t>
        </is>
      </c>
      <c r="B73" s="32" t="n"/>
      <c r="C73" s="32" t="n"/>
      <c r="D73" s="32" t="n"/>
      <c r="E73" s="32" t="n"/>
      <c r="F73" s="32" t="n"/>
      <c r="G73" s="33" t="n"/>
      <c r="H73" s="30">
        <f>SUM(H65:H72)</f>
        <v/>
      </c>
    </row>
    <row r="75" ht="15" customHeight="1">
      <c r="A75" s="3" t="inlineStr">
        <is>
          <t>SECTION H — COMPLETION, RECORDS AND HANDOVER</t>
        </is>
      </c>
      <c r="B75" s="32" t="n"/>
      <c r="C75" s="32" t="n"/>
      <c r="D75" s="32" t="n"/>
      <c r="E75" s="32" t="n"/>
      <c r="F75" s="32" t="n"/>
      <c r="G75" s="32" t="n"/>
      <c r="H75" s="33" t="n"/>
    </row>
    <row r="76" ht="28" customHeight="1">
      <c r="A76" s="24" t="inlineStr">
        <is>
          <t>H1</t>
        </is>
      </c>
      <c r="B76" s="25" t="inlineStr">
        <is>
          <t>Whole monument</t>
        </is>
      </c>
      <c r="C76" s="25" t="inlineStr">
        <is>
          <t>Repairs register, final photographic record, as-executed schedules, product/batch data, analysis and trial results, fragment catalogue</t>
        </is>
      </c>
      <c r="D76" s="24" t="inlineStr">
        <is>
          <t>Spec 7.15</t>
        </is>
      </c>
      <c r="E76" s="24" t="inlineStr">
        <is>
          <t>Item</t>
        </is>
      </c>
      <c r="F76" s="24" t="n">
        <v>1</v>
      </c>
      <c r="G76" s="26" t="n"/>
      <c r="H76" s="27">
        <f>IF(G76="","",F76*G76)</f>
        <v/>
      </c>
    </row>
    <row r="77">
      <c r="A77" s="24" t="inlineStr">
        <is>
          <t>H2</t>
        </is>
      </c>
      <c r="B77" s="25" t="inlineStr">
        <is>
          <t>Whole monument</t>
        </is>
      </c>
      <c r="C77" s="25" t="inlineStr">
        <is>
          <t>Contribution to 10-year cyclical inspection and maintenance plan</t>
        </is>
      </c>
      <c r="D77" s="24" t="inlineStr">
        <is>
          <t>Spec 7.15</t>
        </is>
      </c>
      <c r="E77" s="24" t="inlineStr">
        <is>
          <t>Item</t>
        </is>
      </c>
      <c r="F77" s="24" t="n">
        <v>1</v>
      </c>
      <c r="G77" s="26" t="n"/>
      <c r="H77" s="27">
        <f>IF(G77="","",F77*G77)</f>
        <v/>
      </c>
    </row>
    <row r="78">
      <c r="A78" s="2" t="inlineStr">
        <is>
          <t>Subtotal — Section H</t>
        </is>
      </c>
      <c r="B78" s="32" t="n"/>
      <c r="C78" s="32" t="n"/>
      <c r="D78" s="32" t="n"/>
      <c r="E78" s="32" t="n"/>
      <c r="F78" s="32" t="n"/>
      <c r="G78" s="33" t="n"/>
      <c r="H78" s="30">
        <f>SUM(H76:H77)</f>
        <v/>
      </c>
    </row>
    <row r="80" ht="15" customHeight="1">
      <c r="A80" s="1" t="inlineStr">
        <is>
          <t>TOTAL CARRIED TO SUMMARY (excl. VAT)</t>
        </is>
      </c>
      <c r="B80" s="32" t="n"/>
      <c r="C80" s="32" t="n"/>
      <c r="D80" s="32" t="n"/>
      <c r="E80" s="32" t="n"/>
      <c r="F80" s="32" t="n"/>
      <c r="G80" s="33" t="n"/>
      <c r="H80">
        <f>H18+H28+H37+H46+H53+H62+H73+H78</f>
        <v/>
      </c>
    </row>
    <row r="81" ht="28" customHeight="1"/>
    <row r="82">
      <c r="A82" s="5" t="inlineStr">
        <is>
          <t>Notes: Items marked 'Rate only' will be instructed only as directed during the works; the tendered unit rates will apply. No provisional sums or contingency sums are included in this pricing document.</t>
        </is>
      </c>
    </row>
    <row r="87" ht="39.75" customHeight="1"/>
  </sheetData>
  <mergeCells count="22">
    <mergeCell ref="A48:H48"/>
    <mergeCell ref="A30:H30"/>
    <mergeCell ref="A39:H39"/>
    <mergeCell ref="A53:G53"/>
    <mergeCell ref="A64:H64"/>
    <mergeCell ref="A82:H82"/>
    <mergeCell ref="A62:G62"/>
    <mergeCell ref="A1:H1"/>
    <mergeCell ref="A28:G28"/>
    <mergeCell ref="A75:H75"/>
    <mergeCell ref="A73:G73"/>
    <mergeCell ref="A55:H55"/>
    <mergeCell ref="A2:H2"/>
    <mergeCell ref="A78:G78"/>
    <mergeCell ref="A5:H5"/>
    <mergeCell ref="A8:H8"/>
    <mergeCell ref="A37:G37"/>
    <mergeCell ref="A46:G46"/>
    <mergeCell ref="A4:H4"/>
    <mergeCell ref="A80:G80"/>
    <mergeCell ref="A18:G18"/>
    <mergeCell ref="A20:H20"/>
  </mergeCells>
  <pageMargins left="0.75" right="0.75" top="1" bottom="1" header="0.511811023622047" footer="0.511811023622047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2026-08-10T21:41:36Z</dcterms:created>
  <dcterms:modified xmlns:dcterms="http://purl.org/dc/terms/" xmlns:xsi="http://www.w3.org/2001/XMLSchema-instance" xsi:type="dcterms:W3CDTF">2026-08-21T11:00:39Z</dcterms:modified>
  <cp:lastModifiedBy>Tim Dowling</cp:lastModifiedBy>
  <cp:revision>0</cp:revision>
</cp:coreProperties>
</file>